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F:\COMPRAS\LICITACON\LICITACON 2026\SECRETARIA DE PLANEJAMENTO E HABITAÇÃO\PLANEJAMENTO\PROCESSO DIG 5593-2026 - PAV. PED IRREG R. BENVINDO, TRAV. INDUST E OUTRAS\TRAVESSA SIEGFRIED\"/>
    </mc:Choice>
  </mc:AlternateContent>
  <xr:revisionPtr revIDLastSave="0" documentId="8_{001330F8-BB7B-4F83-933E-9E534D368A78}" xr6:coauthVersionLast="47" xr6:coauthVersionMax="47" xr10:uidLastSave="{00000000-0000-0000-0000-000000000000}"/>
  <bookViews>
    <workbookView xWindow="2985" yWindow="2895" windowWidth="15150" windowHeight="12585" xr2:uid="{00000000-000D-0000-FFFF-FFFF00000000}"/>
  </bookViews>
  <sheets>
    <sheet name="Orçamento Sintético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0" i="1" l="1"/>
  <c r="J30" i="1" s="1"/>
  <c r="K30" i="1" s="1"/>
  <c r="I29" i="1"/>
  <c r="J29" i="1" s="1"/>
  <c r="K29" i="1" s="1"/>
  <c r="I28" i="1"/>
  <c r="J28" i="1" s="1"/>
  <c r="I26" i="1"/>
  <c r="J26" i="1" s="1"/>
  <c r="K26" i="1" s="1"/>
  <c r="I25" i="1"/>
  <c r="J25" i="1" s="1"/>
  <c r="I23" i="1"/>
  <c r="J23" i="1" s="1"/>
  <c r="K23" i="1" s="1"/>
  <c r="I22" i="1"/>
  <c r="J22" i="1" s="1"/>
  <c r="K22" i="1" s="1"/>
  <c r="I21" i="1"/>
  <c r="J21" i="1" s="1"/>
  <c r="K21" i="1" s="1"/>
  <c r="I20" i="1"/>
  <c r="J20" i="1" s="1"/>
  <c r="I18" i="1"/>
  <c r="J18" i="1" s="1"/>
  <c r="K18" i="1" s="1"/>
  <c r="I17" i="1"/>
  <c r="J17" i="1" s="1"/>
  <c r="K17" i="1" s="1"/>
  <c r="I16" i="1"/>
  <c r="J16" i="1" s="1"/>
  <c r="K16" i="1" s="1"/>
  <c r="I15" i="1"/>
  <c r="J15" i="1" s="1"/>
  <c r="K15" i="1" s="1"/>
  <c r="I14" i="1"/>
  <c r="J14" i="1" s="1"/>
  <c r="K14" i="1" s="1"/>
  <c r="I13" i="1"/>
  <c r="J13" i="1" s="1"/>
  <c r="K13" i="1" s="1"/>
  <c r="I12" i="1"/>
  <c r="J12" i="1" s="1"/>
  <c r="K12" i="1" s="1"/>
  <c r="I11" i="1"/>
  <c r="J11" i="1" s="1"/>
  <c r="I9" i="1"/>
  <c r="J9" i="1" s="1"/>
  <c r="K9" i="1" s="1"/>
  <c r="I8" i="1"/>
  <c r="J8" i="1" s="1"/>
  <c r="I10" i="1" l="1"/>
  <c r="J10" i="1" s="1"/>
  <c r="K10" i="1" s="1"/>
  <c r="K11" i="1"/>
  <c r="K28" i="1"/>
  <c r="I27" i="1"/>
  <c r="J27" i="1" s="1"/>
  <c r="K27" i="1" s="1"/>
  <c r="K8" i="1"/>
  <c r="I7" i="1"/>
  <c r="J7" i="1" s="1"/>
  <c r="K20" i="1"/>
  <c r="I19" i="1"/>
  <c r="J19" i="1" s="1"/>
  <c r="K19" i="1" s="1"/>
  <c r="K25" i="1"/>
  <c r="I24" i="1"/>
  <c r="J24" i="1" s="1"/>
  <c r="K24" i="1" s="1"/>
  <c r="K7" i="1" l="1"/>
  <c r="K1" i="1"/>
</calcChain>
</file>

<file path=xl/sharedStrings.xml><?xml version="1.0" encoding="utf-8"?>
<sst xmlns="http://schemas.openxmlformats.org/spreadsheetml/2006/main" count="164" uniqueCount="103">
  <si>
    <t>Obra</t>
  </si>
  <si>
    <t>Bancos</t>
  </si>
  <si>
    <t>B.D.I.</t>
  </si>
  <si>
    <t>Encargos Sociais</t>
  </si>
  <si>
    <t>ORÇA 40/2025 Pav com Pedras Irregulares Travessa Siegfried Egon Luderscher (SICRO)</t>
  </si>
  <si>
    <t xml:space="preserve">SINAPI - 05/2026 - Rio Grande do Sul
SICRO3 - 04/2026 - Rio Grande do Sul
</t>
  </si>
  <si>
    <t>24,03%</t>
  </si>
  <si>
    <t>Desonerado: embutido nos preços unitário dos insumos de mão de obra, de acordo com as bases.</t>
  </si>
  <si>
    <t>Orçamento Sintético com Fórmulas</t>
  </si>
  <si>
    <t>Valor Final do Orçamento</t>
  </si>
  <si>
    <t>BDI</t>
  </si>
  <si>
    <t>Item</t>
  </si>
  <si>
    <t>Código</t>
  </si>
  <si>
    <t>Banco</t>
  </si>
  <si>
    <t>Descrição</t>
  </si>
  <si>
    <t>Und</t>
  </si>
  <si>
    <t>Quant.</t>
  </si>
  <si>
    <t>Valor Unit</t>
  </si>
  <si>
    <t>BDI Diferenciado</t>
  </si>
  <si>
    <t>Valor Unit com BDI</t>
  </si>
  <si>
    <t>Total</t>
  </si>
  <si>
    <t>Peso (%)</t>
  </si>
  <si>
    <t xml:space="preserve"> 1 </t>
  </si>
  <si>
    <t xml:space="preserve">  </t>
  </si>
  <si>
    <t>SERVIÇOS INICIAIS</t>
  </si>
  <si>
    <t/>
  </si>
  <si>
    <t xml:space="preserve"> 1.1 </t>
  </si>
  <si>
    <t xml:space="preserve"> 10029 </t>
  </si>
  <si>
    <t>Próprio</t>
  </si>
  <si>
    <t>PLACA DE OBRA EM CHAPA DE AÇO GALVANIZADA, ADESIVADA</t>
  </si>
  <si>
    <t>M²</t>
  </si>
  <si>
    <t xml:space="preserve"> 1.2 </t>
  </si>
  <si>
    <t xml:space="preserve"> 10013 </t>
  </si>
  <si>
    <t>SERVICOS TOPOGRAFICOS (SICRO)</t>
  </si>
  <si>
    <t>m²</t>
  </si>
  <si>
    <t xml:space="preserve"> 2 </t>
  </si>
  <si>
    <t>DRENAGEM</t>
  </si>
  <si>
    <t xml:space="preserve"> 2.1 </t>
  </si>
  <si>
    <t xml:space="preserve"> 2003869 </t>
  </si>
  <si>
    <t>SICRO3</t>
  </si>
  <si>
    <t>Tubo de concreto PA1 comercial para drenagem - D = 0,50 m - fornecimento e instalação</t>
  </si>
  <si>
    <t>m</t>
  </si>
  <si>
    <t xml:space="preserve"> 2.2 </t>
  </si>
  <si>
    <t xml:space="preserve"> 4805757 </t>
  </si>
  <si>
    <t>Escavação mecânica de vala em material de 1ª categoria</t>
  </si>
  <si>
    <t>m³</t>
  </si>
  <si>
    <t xml:space="preserve"> 2.3 </t>
  </si>
  <si>
    <t xml:space="preserve"> 4815671 </t>
  </si>
  <si>
    <t>Reaterro e compactação com soquete vibratório</t>
  </si>
  <si>
    <t xml:space="preserve"> 2.4 </t>
  </si>
  <si>
    <t xml:space="preserve"> 00000027 </t>
  </si>
  <si>
    <t>CAIXA 1,00X1,00X1,20 COM GRELHA DE FERRO</t>
  </si>
  <si>
    <t>Unidade</t>
  </si>
  <si>
    <t xml:space="preserve"> 2.5 </t>
  </si>
  <si>
    <t xml:space="preserve"> 5500991 </t>
  </si>
  <si>
    <t>Desmonte de blocos de rocha com martelete pneumático</t>
  </si>
  <si>
    <t xml:space="preserve"> 2.6 </t>
  </si>
  <si>
    <t xml:space="preserve"> 5915321 </t>
  </si>
  <si>
    <t>Transporte com caminhão basculante de 14 m³ - rodovia pavimentada</t>
  </si>
  <si>
    <t>tkm</t>
  </si>
  <si>
    <t xml:space="preserve"> 2.7 </t>
  </si>
  <si>
    <t xml:space="preserve"> 2003830 </t>
  </si>
  <si>
    <t>Tubo de concreto PA1 comercial para drenagem - D = 1,00 m - fornecimento e instalação</t>
  </si>
  <si>
    <t xml:space="preserve"> 2.8 </t>
  </si>
  <si>
    <t xml:space="preserve"> 0804121 </t>
  </si>
  <si>
    <t>Boca de BSTC D = 1,00 m - esconsidade 0° - areia e brita comerciais - alas retas</t>
  </si>
  <si>
    <t>un</t>
  </si>
  <si>
    <t xml:space="preserve"> 3 </t>
  </si>
  <si>
    <t>PAVIMENTAÇÃO COM PEDRA IRREGULARES</t>
  </si>
  <si>
    <t xml:space="preserve"> 3.1 </t>
  </si>
  <si>
    <t xml:space="preserve"> 4011209 </t>
  </si>
  <si>
    <t>Regularização do subleito - 100% Proctor intermediário</t>
  </si>
  <si>
    <t xml:space="preserve"> 3.2 </t>
  </si>
  <si>
    <t xml:space="preserve"> 10025 </t>
  </si>
  <si>
    <t>Execução de pavimento em pedras poliédricas, com colchão de argila/barro e rejuntamento com pó de pedra</t>
  </si>
  <si>
    <t xml:space="preserve"> 3.3 </t>
  </si>
  <si>
    <t xml:space="preserve"> 3.4 </t>
  </si>
  <si>
    <t xml:space="preserve"> 10018 </t>
  </si>
  <si>
    <t>ASSENTAMENTO DE GUIA (MEIO-FIO) EM TRECHO RETO, CONFECCIONADA EM CONCRETO PRÉ-FABRICADO, DIMENSÕES 100X15X13X30 CM (COMPRIMENTO X BASE INFERIOR X BASE SUPERIOR X ALTURA). MEIO FIO COTATO sicro</t>
  </si>
  <si>
    <t xml:space="preserve"> 4 </t>
  </si>
  <si>
    <t>SINALIZAÇÃO</t>
  </si>
  <si>
    <t xml:space="preserve"> 4.1 </t>
  </si>
  <si>
    <t xml:space="preserve"> 5213420 </t>
  </si>
  <si>
    <t>Placa em aço nº 16 galvanizado com película retrorrefletiva tipo III + X - confecção</t>
  </si>
  <si>
    <t xml:space="preserve"> 4.2 </t>
  </si>
  <si>
    <t xml:space="preserve"> 00000030 </t>
  </si>
  <si>
    <t>POSTE METÁLICO</t>
  </si>
  <si>
    <t xml:space="preserve"> 5 </t>
  </si>
  <si>
    <t>ADMINISTRAÇÃO LOCAL</t>
  </si>
  <si>
    <t xml:space="preserve"> 5.1 </t>
  </si>
  <si>
    <t xml:space="preserve"> P9888 </t>
  </si>
  <si>
    <t>Engenheiro</t>
  </si>
  <si>
    <t>h</t>
  </si>
  <si>
    <t xml:space="preserve"> 5.2 </t>
  </si>
  <si>
    <t xml:space="preserve"> P9829 </t>
  </si>
  <si>
    <t>Auxiliar técnico</t>
  </si>
  <si>
    <t xml:space="preserve"> 5.3 </t>
  </si>
  <si>
    <t xml:space="preserve"> P9874 </t>
  </si>
  <si>
    <t>Encarregado de pavimentação</t>
  </si>
  <si>
    <t>Total sem BDI</t>
  </si>
  <si>
    <t>Total do BDI</t>
  </si>
  <si>
    <t>Total Geral</t>
  </si>
  <si>
    <t>_______________________________________________________________
Felipe Pinheiro
Setor de Engenharia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</si>
</sst>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%"/>
  </numFmts>
  <fonts count="28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9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9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164" fontId="10" fillId="11" borderId="8" xfId="0" applyNumberFormat="1" applyFont="1" applyFill="1" applyBorder="1" applyAlignment="1">
      <alignment horizontal="right" vertical="top" wrapText="1"/>
    </xf>
    <xf numFmtId="0" fontId="11" fillId="12" borderId="9" xfId="0" applyFont="1" applyFill="1" applyBorder="1" applyAlignment="1">
      <alignment horizontal="left" vertical="top" wrapText="1"/>
    </xf>
    <xf numFmtId="0" fontId="12" fillId="13" borderId="10" xfId="0" applyFont="1" applyFill="1" applyBorder="1" applyAlignment="1">
      <alignment horizontal="center" vertical="top" wrapText="1"/>
    </xf>
    <xf numFmtId="0" fontId="13" fillId="14" borderId="11" xfId="0" applyFont="1" applyFill="1" applyBorder="1" applyAlignment="1">
      <alignment horizontal="right" vertical="top" wrapText="1"/>
    </xf>
    <xf numFmtId="4" fontId="14" fillId="15" borderId="12" xfId="0" applyNumberFormat="1" applyFont="1" applyFill="1" applyBorder="1" applyAlignment="1">
      <alignment horizontal="right" vertical="top" wrapText="1"/>
    </xf>
    <xf numFmtId="164" fontId="15" fillId="16" borderId="13" xfId="0" applyNumberFormat="1" applyFont="1" applyFill="1" applyBorder="1" applyAlignment="1">
      <alignment horizontal="right" vertical="top" wrapText="1"/>
    </xf>
    <xf numFmtId="0" fontId="16" fillId="17" borderId="14" xfId="0" applyFont="1" applyFill="1" applyBorder="1" applyAlignment="1">
      <alignment horizontal="left" vertical="top" wrapText="1"/>
    </xf>
    <xf numFmtId="0" fontId="17" fillId="18" borderId="15" xfId="0" applyFont="1" applyFill="1" applyBorder="1" applyAlignment="1">
      <alignment horizontal="center" vertical="top" wrapText="1"/>
    </xf>
    <xf numFmtId="0" fontId="18" fillId="19" borderId="16" xfId="0" applyFont="1" applyFill="1" applyBorder="1" applyAlignment="1">
      <alignment horizontal="right" vertical="top" wrapText="1"/>
    </xf>
    <xf numFmtId="4" fontId="19" fillId="20" borderId="17" xfId="0" applyNumberFormat="1" applyFont="1" applyFill="1" applyBorder="1" applyAlignment="1">
      <alignment horizontal="right" vertical="top" wrapText="1"/>
    </xf>
    <xf numFmtId="164" fontId="20" fillId="21" borderId="18" xfId="0" applyNumberFormat="1" applyFont="1" applyFill="1" applyBorder="1" applyAlignment="1">
      <alignment horizontal="right" vertical="top" wrapText="1"/>
    </xf>
    <xf numFmtId="0" fontId="21" fillId="22" borderId="0" xfId="0" applyFont="1" applyFill="1" applyAlignment="1">
      <alignment horizontal="left" vertical="top" wrapText="1"/>
    </xf>
    <xf numFmtId="0" fontId="22" fillId="23" borderId="0" xfId="0" applyFont="1" applyFill="1" applyAlignment="1">
      <alignment horizontal="center" vertical="top" wrapText="1"/>
    </xf>
    <xf numFmtId="0" fontId="23" fillId="24" borderId="0" xfId="0" applyFont="1" applyFill="1" applyAlignment="1">
      <alignment horizontal="right" vertical="top" wrapText="1"/>
    </xf>
    <xf numFmtId="4" fontId="24" fillId="25" borderId="0" xfId="0" applyNumberFormat="1" applyFont="1" applyFill="1" applyAlignment="1">
      <alignment horizontal="right" vertical="top" wrapText="1"/>
    </xf>
    <xf numFmtId="164" fontId="25" fillId="26" borderId="0" xfId="0" applyNumberFormat="1" applyFont="1" applyFill="1" applyAlignment="1">
      <alignment horizontal="right" vertical="top" wrapText="1"/>
    </xf>
    <xf numFmtId="0" fontId="26" fillId="27" borderId="0" xfId="0" applyFont="1" applyFill="1" applyAlignment="1">
      <alignment horizontal="left" vertical="top" wrapText="1"/>
    </xf>
    <xf numFmtId="0" fontId="27" fillId="28" borderId="0" xfId="0" applyFont="1" applyFill="1" applyAlignment="1">
      <alignment horizontal="center" vertical="top" wrapText="1"/>
    </xf>
    <xf numFmtId="0" fontId="23" fillId="24" borderId="0" xfId="0" applyFont="1" applyFill="1" applyAlignment="1">
      <alignment horizontal="right" vertical="top" wrapText="1"/>
    </xf>
    <xf numFmtId="0" fontId="21" fillId="22" borderId="0" xfId="0" applyFont="1" applyFill="1" applyAlignment="1">
      <alignment horizontal="left" vertical="top" wrapText="1"/>
    </xf>
    <xf numFmtId="4" fontId="24" fillId="25" borderId="0" xfId="0" applyNumberFormat="1" applyFont="1" applyFill="1" applyAlignment="1">
      <alignment horizontal="right" vertical="top" wrapText="1"/>
    </xf>
    <xf numFmtId="0" fontId="27" fillId="28" borderId="0" xfId="0" applyFont="1" applyFill="1" applyAlignment="1">
      <alignment horizontal="center" vertical="top" wrapText="1"/>
    </xf>
    <xf numFmtId="0" fontId="0" fillId="0" borderId="0" xfId="0"/>
    <xf numFmtId="0" fontId="2" fillId="3" borderId="0" xfId="0" applyFont="1" applyFill="1" applyAlignment="1">
      <alignment horizont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485900" cy="19050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6"/>
  <sheetViews>
    <sheetView tabSelected="1" showWhiteSpace="0" view="pageBreakPreview" topLeftCell="A22" zoomScale="60" zoomScaleNormal="100" workbookViewId="0">
      <selection activeCell="N45" sqref="N45"/>
    </sheetView>
  </sheetViews>
  <sheetFormatPr defaultRowHeight="14.25" x14ac:dyDescent="0.2"/>
  <cols>
    <col min="1" max="2" width="13" bestFit="1" customWidth="1"/>
    <col min="3" max="3" width="13.25" bestFit="1" customWidth="1"/>
    <col min="4" max="4" width="60" bestFit="1" customWidth="1"/>
    <col min="5" max="5" width="8" bestFit="1" customWidth="1"/>
    <col min="6" max="11" width="13" bestFit="1" customWidth="1"/>
  </cols>
  <sheetData>
    <row r="1" spans="1:11" ht="15" x14ac:dyDescent="0.2">
      <c r="A1" s="1"/>
      <c r="B1" s="1"/>
      <c r="C1" s="1"/>
      <c r="D1" s="1" t="s">
        <v>0</v>
      </c>
      <c r="E1" s="33" t="s">
        <v>1</v>
      </c>
      <c r="F1" s="33"/>
      <c r="G1" s="33" t="s">
        <v>2</v>
      </c>
      <c r="H1" s="33"/>
      <c r="I1" s="33" t="s">
        <v>3</v>
      </c>
      <c r="J1" s="33"/>
      <c r="K1" s="33">
        <f>J7 + J10 + J19 + J24 + J27</f>
        <v>85024.31</v>
      </c>
    </row>
    <row r="2" spans="1:11" ht="80.099999999999994" customHeight="1" x14ac:dyDescent="0.2">
      <c r="A2" s="20"/>
      <c r="B2" s="20"/>
      <c r="C2" s="20"/>
      <c r="D2" s="20" t="s">
        <v>4</v>
      </c>
      <c r="E2" s="28" t="s">
        <v>5</v>
      </c>
      <c r="F2" s="28"/>
      <c r="G2" s="28" t="s">
        <v>6</v>
      </c>
      <c r="H2" s="28"/>
      <c r="I2" s="28" t="s">
        <v>7</v>
      </c>
      <c r="J2" s="28"/>
      <c r="K2" s="28"/>
    </row>
    <row r="3" spans="1:11" ht="15" x14ac:dyDescent="0.25">
      <c r="A3" s="32" t="s">
        <v>8</v>
      </c>
      <c r="B3" s="31"/>
      <c r="C3" s="31"/>
      <c r="D3" s="31"/>
      <c r="E3" s="31"/>
      <c r="F3" s="31"/>
      <c r="G3" s="31"/>
      <c r="H3" s="31"/>
      <c r="I3" s="31"/>
      <c r="J3" s="31"/>
      <c r="K3" s="31"/>
    </row>
    <row r="4" spans="1:11" ht="30" customHeight="1" x14ac:dyDescent="0.2">
      <c r="A4" s="20"/>
      <c r="B4" s="20"/>
      <c r="C4" s="20"/>
      <c r="D4" s="20"/>
      <c r="E4" s="20"/>
      <c r="F4" s="20"/>
      <c r="G4" s="20"/>
      <c r="H4" s="20"/>
      <c r="I4" s="20" t="s">
        <v>9</v>
      </c>
      <c r="J4" s="20"/>
      <c r="K4" s="23">
        <v>85024.48</v>
      </c>
    </row>
    <row r="5" spans="1:11" ht="20.100000000000001" customHeight="1" x14ac:dyDescent="0.2">
      <c r="A5" s="20"/>
      <c r="B5" s="20"/>
      <c r="C5" s="20"/>
      <c r="D5" s="20"/>
      <c r="E5" s="20"/>
      <c r="F5" s="20"/>
      <c r="G5" s="20"/>
      <c r="H5" s="20"/>
      <c r="I5" s="20" t="s">
        <v>10</v>
      </c>
      <c r="J5" s="20"/>
      <c r="K5" s="24">
        <v>0.24030000000000001</v>
      </c>
    </row>
    <row r="6" spans="1:11" ht="30" customHeight="1" x14ac:dyDescent="0.2">
      <c r="A6" s="2" t="s">
        <v>11</v>
      </c>
      <c r="B6" s="4" t="s">
        <v>12</v>
      </c>
      <c r="C6" s="2" t="s">
        <v>13</v>
      </c>
      <c r="D6" s="2" t="s">
        <v>14</v>
      </c>
      <c r="E6" s="3" t="s">
        <v>15</v>
      </c>
      <c r="F6" s="4" t="s">
        <v>16</v>
      </c>
      <c r="G6" s="4" t="s">
        <v>17</v>
      </c>
      <c r="H6" s="4" t="s">
        <v>18</v>
      </c>
      <c r="I6" s="4" t="s">
        <v>19</v>
      </c>
      <c r="J6" s="4" t="s">
        <v>20</v>
      </c>
      <c r="K6" s="4" t="s">
        <v>21</v>
      </c>
    </row>
    <row r="7" spans="1:11" ht="24" customHeight="1" x14ac:dyDescent="0.2">
      <c r="A7" s="5" t="s">
        <v>22</v>
      </c>
      <c r="B7" s="5" t="s">
        <v>23</v>
      </c>
      <c r="C7" s="5"/>
      <c r="D7" s="5" t="s">
        <v>24</v>
      </c>
      <c r="E7" s="6"/>
      <c r="F7" s="7">
        <v>1</v>
      </c>
      <c r="G7" s="7" t="s">
        <v>25</v>
      </c>
      <c r="H7" s="9" t="s">
        <v>25</v>
      </c>
      <c r="I7" s="8">
        <f>J8 + J9</f>
        <v>2172.04</v>
      </c>
      <c r="J7" s="8">
        <f t="shared" ref="J7:J30" si="0">TRUNC(F7 * I7,2)</f>
        <v>2172.04</v>
      </c>
      <c r="K7" s="9">
        <f>J7 / K4</f>
        <v>2.5546054501009594E-2</v>
      </c>
    </row>
    <row r="8" spans="1:11" ht="26.1" customHeight="1" x14ac:dyDescent="0.2">
      <c r="A8" s="10" t="s">
        <v>26</v>
      </c>
      <c r="B8" s="10" t="s">
        <v>27</v>
      </c>
      <c r="C8" s="10" t="s">
        <v>28</v>
      </c>
      <c r="D8" s="10" t="s">
        <v>29</v>
      </c>
      <c r="E8" s="11" t="s">
        <v>30</v>
      </c>
      <c r="F8" s="12">
        <v>2.88</v>
      </c>
      <c r="G8" s="13">
        <v>536.74</v>
      </c>
      <c r="H8" s="14" t="s">
        <v>25</v>
      </c>
      <c r="I8" s="13">
        <f>TRUNC(TRUNC(G8 * K5, 2) + G8, 2)</f>
        <v>665.71</v>
      </c>
      <c r="J8" s="13">
        <f t="shared" si="0"/>
        <v>1917.24</v>
      </c>
      <c r="K8" s="14">
        <f>J8 / K4</f>
        <v>2.2549270515973753E-2</v>
      </c>
    </row>
    <row r="9" spans="1:11" ht="24" customHeight="1" x14ac:dyDescent="0.2">
      <c r="A9" s="10" t="s">
        <v>31</v>
      </c>
      <c r="B9" s="10" t="s">
        <v>32</v>
      </c>
      <c r="C9" s="10" t="s">
        <v>28</v>
      </c>
      <c r="D9" s="10" t="s">
        <v>33</v>
      </c>
      <c r="E9" s="11" t="s">
        <v>34</v>
      </c>
      <c r="F9" s="12">
        <v>431.87</v>
      </c>
      <c r="G9" s="13">
        <v>0.48</v>
      </c>
      <c r="H9" s="14" t="s">
        <v>25</v>
      </c>
      <c r="I9" s="13">
        <f>TRUNC(TRUNC(G9 * K5, 2) + G9, 2)</f>
        <v>0.59</v>
      </c>
      <c r="J9" s="13">
        <f t="shared" si="0"/>
        <v>254.8</v>
      </c>
      <c r="K9" s="14">
        <f>J9 / K4</f>
        <v>2.9967839850358392E-3</v>
      </c>
    </row>
    <row r="10" spans="1:11" ht="24" customHeight="1" x14ac:dyDescent="0.2">
      <c r="A10" s="5" t="s">
        <v>35</v>
      </c>
      <c r="B10" s="5" t="s">
        <v>23</v>
      </c>
      <c r="C10" s="5"/>
      <c r="D10" s="5" t="s">
        <v>36</v>
      </c>
      <c r="E10" s="6"/>
      <c r="F10" s="7">
        <v>1</v>
      </c>
      <c r="G10" s="7" t="s">
        <v>25</v>
      </c>
      <c r="H10" s="9" t="s">
        <v>25</v>
      </c>
      <c r="I10" s="8">
        <f>J11 + J12 + J13 + J14 + J15 + J16 + J17 + J18</f>
        <v>35696.340000000004</v>
      </c>
      <c r="J10" s="8">
        <f t="shared" si="0"/>
        <v>35696.339999999997</v>
      </c>
      <c r="K10" s="9">
        <f>J10 / K4</f>
        <v>0.41983602840029127</v>
      </c>
    </row>
    <row r="11" spans="1:11" ht="26.1" customHeight="1" x14ac:dyDescent="0.2">
      <c r="A11" s="10" t="s">
        <v>37</v>
      </c>
      <c r="B11" s="10" t="s">
        <v>38</v>
      </c>
      <c r="C11" s="10" t="s">
        <v>39</v>
      </c>
      <c r="D11" s="10" t="s">
        <v>40</v>
      </c>
      <c r="E11" s="11" t="s">
        <v>41</v>
      </c>
      <c r="F11" s="12">
        <v>45</v>
      </c>
      <c r="G11" s="13">
        <v>244.29</v>
      </c>
      <c r="H11" s="14" t="s">
        <v>25</v>
      </c>
      <c r="I11" s="13">
        <f>TRUNC(TRUNC(G11 * K5, 2) + G11, 2)</f>
        <v>302.99</v>
      </c>
      <c r="J11" s="13">
        <f t="shared" si="0"/>
        <v>13634.55</v>
      </c>
      <c r="K11" s="14">
        <f>J11 / K4</f>
        <v>0.1603602868256295</v>
      </c>
    </row>
    <row r="12" spans="1:11" ht="26.1" customHeight="1" x14ac:dyDescent="0.2">
      <c r="A12" s="10" t="s">
        <v>42</v>
      </c>
      <c r="B12" s="10" t="s">
        <v>43</v>
      </c>
      <c r="C12" s="10" t="s">
        <v>39</v>
      </c>
      <c r="D12" s="10" t="s">
        <v>44</v>
      </c>
      <c r="E12" s="11" t="s">
        <v>45</v>
      </c>
      <c r="F12" s="12">
        <v>68.040000000000006</v>
      </c>
      <c r="G12" s="13">
        <v>7.61</v>
      </c>
      <c r="H12" s="14" t="s">
        <v>25</v>
      </c>
      <c r="I12" s="13">
        <f>TRUNC(TRUNC(G12 * K5, 2) + G12, 2)</f>
        <v>9.43</v>
      </c>
      <c r="J12" s="13">
        <f t="shared" si="0"/>
        <v>641.61</v>
      </c>
      <c r="K12" s="14">
        <f>J12 / K4</f>
        <v>7.5461796414397365E-3</v>
      </c>
    </row>
    <row r="13" spans="1:11" ht="24" customHeight="1" x14ac:dyDescent="0.2">
      <c r="A13" s="10" t="s">
        <v>46</v>
      </c>
      <c r="B13" s="10" t="s">
        <v>47</v>
      </c>
      <c r="C13" s="10" t="s">
        <v>39</v>
      </c>
      <c r="D13" s="10" t="s">
        <v>48</v>
      </c>
      <c r="E13" s="11" t="s">
        <v>45</v>
      </c>
      <c r="F13" s="12">
        <v>44.1</v>
      </c>
      <c r="G13" s="13">
        <v>19.45</v>
      </c>
      <c r="H13" s="14" t="s">
        <v>25</v>
      </c>
      <c r="I13" s="13">
        <f>TRUNC(TRUNC(G13 * K5, 2) + G13, 2)</f>
        <v>24.12</v>
      </c>
      <c r="J13" s="13">
        <f t="shared" si="0"/>
        <v>1063.69</v>
      </c>
      <c r="K13" s="14">
        <f>J13 / K4</f>
        <v>1.2510397005662371E-2</v>
      </c>
    </row>
    <row r="14" spans="1:11" ht="24" customHeight="1" x14ac:dyDescent="0.2">
      <c r="A14" s="10" t="s">
        <v>49</v>
      </c>
      <c r="B14" s="10" t="s">
        <v>50</v>
      </c>
      <c r="C14" s="10" t="s">
        <v>28</v>
      </c>
      <c r="D14" s="10" t="s">
        <v>51</v>
      </c>
      <c r="E14" s="11" t="s">
        <v>52</v>
      </c>
      <c r="F14" s="12">
        <v>4</v>
      </c>
      <c r="G14" s="13">
        <v>2017.5</v>
      </c>
      <c r="H14" s="14" t="s">
        <v>25</v>
      </c>
      <c r="I14" s="13">
        <f>TRUNC(TRUNC(G14 * K5, 2) + G14, 2)</f>
        <v>2502.3000000000002</v>
      </c>
      <c r="J14" s="13">
        <f t="shared" si="0"/>
        <v>10009.200000000001</v>
      </c>
      <c r="K14" s="14">
        <f>J14 / K4</f>
        <v>0.11772139035722419</v>
      </c>
    </row>
    <row r="15" spans="1:11" ht="26.1" customHeight="1" x14ac:dyDescent="0.2">
      <c r="A15" s="10" t="s">
        <v>53</v>
      </c>
      <c r="B15" s="10" t="s">
        <v>54</v>
      </c>
      <c r="C15" s="10" t="s">
        <v>39</v>
      </c>
      <c r="D15" s="10" t="s">
        <v>55</v>
      </c>
      <c r="E15" s="11" t="s">
        <v>45</v>
      </c>
      <c r="F15" s="12">
        <v>20</v>
      </c>
      <c r="G15" s="13">
        <v>185.51</v>
      </c>
      <c r="H15" s="14" t="s">
        <v>25</v>
      </c>
      <c r="I15" s="13">
        <f>TRUNC(TRUNC(G15 * K5, 2) + G15, 2)</f>
        <v>230.08</v>
      </c>
      <c r="J15" s="13">
        <f t="shared" si="0"/>
        <v>4601.6000000000004</v>
      </c>
      <c r="K15" s="14">
        <f>J15 / K4</f>
        <v>5.4120883773708474E-2</v>
      </c>
    </row>
    <row r="16" spans="1:11" ht="26.1" customHeight="1" x14ac:dyDescent="0.2">
      <c r="A16" s="10" t="s">
        <v>56</v>
      </c>
      <c r="B16" s="10" t="s">
        <v>57</v>
      </c>
      <c r="C16" s="10" t="s">
        <v>39</v>
      </c>
      <c r="D16" s="10" t="s">
        <v>58</v>
      </c>
      <c r="E16" s="11" t="s">
        <v>59</v>
      </c>
      <c r="F16" s="12">
        <v>141</v>
      </c>
      <c r="G16" s="13">
        <v>0.75</v>
      </c>
      <c r="H16" s="14" t="s">
        <v>25</v>
      </c>
      <c r="I16" s="13">
        <f>TRUNC(TRUNC(G16 * K5, 2) + G16, 2)</f>
        <v>0.93</v>
      </c>
      <c r="J16" s="13">
        <f t="shared" si="0"/>
        <v>131.13</v>
      </c>
      <c r="K16" s="14">
        <f>J16 / K4</f>
        <v>1.5422617109801789E-3</v>
      </c>
    </row>
    <row r="17" spans="1:11" ht="26.1" customHeight="1" x14ac:dyDescent="0.2">
      <c r="A17" s="10" t="s">
        <v>60</v>
      </c>
      <c r="B17" s="10" t="s">
        <v>61</v>
      </c>
      <c r="C17" s="10" t="s">
        <v>39</v>
      </c>
      <c r="D17" s="10" t="s">
        <v>62</v>
      </c>
      <c r="E17" s="11" t="s">
        <v>41</v>
      </c>
      <c r="F17" s="12">
        <v>1</v>
      </c>
      <c r="G17" s="13">
        <v>646.99</v>
      </c>
      <c r="H17" s="14" t="s">
        <v>25</v>
      </c>
      <c r="I17" s="13">
        <f>TRUNC(TRUNC(G17 * K5, 2) + G17, 2)</f>
        <v>802.46</v>
      </c>
      <c r="J17" s="13">
        <f t="shared" si="0"/>
        <v>802.46</v>
      </c>
      <c r="K17" s="14">
        <f>J17 / K4</f>
        <v>9.4379877418832789E-3</v>
      </c>
    </row>
    <row r="18" spans="1:11" ht="26.1" customHeight="1" x14ac:dyDescent="0.2">
      <c r="A18" s="10" t="s">
        <v>63</v>
      </c>
      <c r="B18" s="10" t="s">
        <v>64</v>
      </c>
      <c r="C18" s="10" t="s">
        <v>39</v>
      </c>
      <c r="D18" s="10" t="s">
        <v>65</v>
      </c>
      <c r="E18" s="11" t="s">
        <v>66</v>
      </c>
      <c r="F18" s="12">
        <v>1</v>
      </c>
      <c r="G18" s="13">
        <v>3879.79</v>
      </c>
      <c r="H18" s="14" t="s">
        <v>25</v>
      </c>
      <c r="I18" s="13">
        <f>TRUNC(TRUNC(G18 * K5, 2) + G18, 2)</f>
        <v>4812.1000000000004</v>
      </c>
      <c r="J18" s="13">
        <f t="shared" si="0"/>
        <v>4812.1000000000004</v>
      </c>
      <c r="K18" s="14">
        <f>J18 / K4</f>
        <v>5.659664134376359E-2</v>
      </c>
    </row>
    <row r="19" spans="1:11" ht="24" customHeight="1" x14ac:dyDescent="0.2">
      <c r="A19" s="5" t="s">
        <v>67</v>
      </c>
      <c r="B19" s="5" t="s">
        <v>23</v>
      </c>
      <c r="C19" s="5"/>
      <c r="D19" s="5" t="s">
        <v>68</v>
      </c>
      <c r="E19" s="6"/>
      <c r="F19" s="7">
        <v>1</v>
      </c>
      <c r="G19" s="7" t="s">
        <v>25</v>
      </c>
      <c r="H19" s="9" t="s">
        <v>25</v>
      </c>
      <c r="I19" s="8">
        <f>J20 + J21 + J22 + J23</f>
        <v>44866.1</v>
      </c>
      <c r="J19" s="8">
        <f t="shared" si="0"/>
        <v>44866.1</v>
      </c>
      <c r="K19" s="9">
        <f>J19 / K4</f>
        <v>0.52768449745296886</v>
      </c>
    </row>
    <row r="20" spans="1:11" ht="26.1" customHeight="1" x14ac:dyDescent="0.2">
      <c r="A20" s="10" t="s">
        <v>69</v>
      </c>
      <c r="B20" s="10" t="s">
        <v>70</v>
      </c>
      <c r="C20" s="10" t="s">
        <v>39</v>
      </c>
      <c r="D20" s="10" t="s">
        <v>71</v>
      </c>
      <c r="E20" s="11" t="s">
        <v>34</v>
      </c>
      <c r="F20" s="12">
        <v>482.42</v>
      </c>
      <c r="G20" s="13">
        <v>1.89</v>
      </c>
      <c r="H20" s="14" t="s">
        <v>25</v>
      </c>
      <c r="I20" s="13">
        <f>TRUNC(TRUNC(G20 * K5, 2) + G20, 2)</f>
        <v>2.34</v>
      </c>
      <c r="J20" s="13">
        <f t="shared" si="0"/>
        <v>1128.8599999999999</v>
      </c>
      <c r="K20" s="14">
        <f>J20 / K4</f>
        <v>1.3276882140296535E-2</v>
      </c>
    </row>
    <row r="21" spans="1:11" ht="39" customHeight="1" x14ac:dyDescent="0.2">
      <c r="A21" s="10" t="s">
        <v>72</v>
      </c>
      <c r="B21" s="10" t="s">
        <v>73</v>
      </c>
      <c r="C21" s="10" t="s">
        <v>28</v>
      </c>
      <c r="D21" s="10" t="s">
        <v>74</v>
      </c>
      <c r="E21" s="11" t="s">
        <v>30</v>
      </c>
      <c r="F21" s="12">
        <v>431.87</v>
      </c>
      <c r="G21" s="13">
        <v>59.45</v>
      </c>
      <c r="H21" s="14">
        <v>0.22989999999999999</v>
      </c>
      <c r="I21" s="13">
        <f>TRUNC(TRUNC(G21 * H21, 2) + G21, 2)</f>
        <v>73.11</v>
      </c>
      <c r="J21" s="13">
        <f t="shared" si="0"/>
        <v>31574.01</v>
      </c>
      <c r="K21" s="14">
        <f>J21 / K4</f>
        <v>0.37135199180283135</v>
      </c>
    </row>
    <row r="22" spans="1:11" ht="26.1" customHeight="1" x14ac:dyDescent="0.2">
      <c r="A22" s="10" t="s">
        <v>75</v>
      </c>
      <c r="B22" s="10" t="s">
        <v>57</v>
      </c>
      <c r="C22" s="10" t="s">
        <v>39</v>
      </c>
      <c r="D22" s="10" t="s">
        <v>58</v>
      </c>
      <c r="E22" s="11" t="s">
        <v>59</v>
      </c>
      <c r="F22" s="12">
        <v>517.6</v>
      </c>
      <c r="G22" s="13">
        <v>0.75</v>
      </c>
      <c r="H22" s="14" t="s">
        <v>25</v>
      </c>
      <c r="I22" s="13">
        <f>TRUNC(TRUNC(G22 * K5, 2) + G22, 2)</f>
        <v>0.93</v>
      </c>
      <c r="J22" s="13">
        <f t="shared" si="0"/>
        <v>481.36</v>
      </c>
      <c r="K22" s="14">
        <f>J22 / K4</f>
        <v>5.661428332169747E-3</v>
      </c>
    </row>
    <row r="23" spans="1:11" ht="51.95" customHeight="1" x14ac:dyDescent="0.2">
      <c r="A23" s="10" t="s">
        <v>76</v>
      </c>
      <c r="B23" s="10" t="s">
        <v>77</v>
      </c>
      <c r="C23" s="10" t="s">
        <v>28</v>
      </c>
      <c r="D23" s="10" t="s">
        <v>78</v>
      </c>
      <c r="E23" s="11" t="s">
        <v>41</v>
      </c>
      <c r="F23" s="12">
        <v>166.29</v>
      </c>
      <c r="G23" s="13">
        <v>56.64</v>
      </c>
      <c r="H23" s="14" t="s">
        <v>25</v>
      </c>
      <c r="I23" s="13">
        <f>TRUNC(TRUNC(G23 * K5, 2) + G23, 2)</f>
        <v>70.25</v>
      </c>
      <c r="J23" s="13">
        <f t="shared" si="0"/>
        <v>11681.87</v>
      </c>
      <c r="K23" s="14">
        <f>J23 / K4</f>
        <v>0.13739419517767121</v>
      </c>
    </row>
    <row r="24" spans="1:11" ht="24" customHeight="1" x14ac:dyDescent="0.2">
      <c r="A24" s="5" t="s">
        <v>79</v>
      </c>
      <c r="B24" s="5" t="s">
        <v>23</v>
      </c>
      <c r="C24" s="5"/>
      <c r="D24" s="5" t="s">
        <v>80</v>
      </c>
      <c r="E24" s="6"/>
      <c r="F24" s="7">
        <v>1</v>
      </c>
      <c r="G24" s="7" t="s">
        <v>25</v>
      </c>
      <c r="H24" s="9" t="s">
        <v>25</v>
      </c>
      <c r="I24" s="8">
        <f>J25 + J26</f>
        <v>608.41</v>
      </c>
      <c r="J24" s="8">
        <f t="shared" si="0"/>
        <v>608.41</v>
      </c>
      <c r="K24" s="9">
        <f>J24 / K4</f>
        <v>7.1557038631697599E-3</v>
      </c>
    </row>
    <row r="25" spans="1:11" ht="26.1" customHeight="1" x14ac:dyDescent="0.2">
      <c r="A25" s="10" t="s">
        <v>81</v>
      </c>
      <c r="B25" s="10" t="s">
        <v>82</v>
      </c>
      <c r="C25" s="10" t="s">
        <v>39</v>
      </c>
      <c r="D25" s="10" t="s">
        <v>83</v>
      </c>
      <c r="E25" s="11" t="s">
        <v>34</v>
      </c>
      <c r="F25" s="12">
        <v>0.25</v>
      </c>
      <c r="G25" s="13">
        <v>547.9</v>
      </c>
      <c r="H25" s="14" t="s">
        <v>25</v>
      </c>
      <c r="I25" s="13">
        <f>TRUNC(TRUNC(G25 * K5, 2) + G25, 2)</f>
        <v>679.56</v>
      </c>
      <c r="J25" s="13">
        <f t="shared" si="0"/>
        <v>169.89</v>
      </c>
      <c r="K25" s="14">
        <f>J25 / K4</f>
        <v>1.9981304207917529E-3</v>
      </c>
    </row>
    <row r="26" spans="1:11" ht="24" customHeight="1" x14ac:dyDescent="0.2">
      <c r="A26" s="10" t="s">
        <v>84</v>
      </c>
      <c r="B26" s="10" t="s">
        <v>85</v>
      </c>
      <c r="C26" s="10" t="s">
        <v>28</v>
      </c>
      <c r="D26" s="10" t="s">
        <v>86</v>
      </c>
      <c r="E26" s="11" t="s">
        <v>52</v>
      </c>
      <c r="F26" s="12">
        <v>1</v>
      </c>
      <c r="G26" s="13">
        <v>353.56</v>
      </c>
      <c r="H26" s="14" t="s">
        <v>25</v>
      </c>
      <c r="I26" s="13">
        <f>TRUNC(TRUNC(G26 * K5, 2) + G26, 2)</f>
        <v>438.52</v>
      </c>
      <c r="J26" s="13">
        <f t="shared" si="0"/>
        <v>438.52</v>
      </c>
      <c r="K26" s="14">
        <f>J26 / K4</f>
        <v>5.157573442378007E-3</v>
      </c>
    </row>
    <row r="27" spans="1:11" ht="24" customHeight="1" x14ac:dyDescent="0.2">
      <c r="A27" s="5" t="s">
        <v>87</v>
      </c>
      <c r="B27" s="5" t="s">
        <v>23</v>
      </c>
      <c r="C27" s="5"/>
      <c r="D27" s="5" t="s">
        <v>88</v>
      </c>
      <c r="E27" s="6"/>
      <c r="F27" s="7">
        <v>1</v>
      </c>
      <c r="G27" s="7" t="s">
        <v>25</v>
      </c>
      <c r="H27" s="9" t="s">
        <v>25</v>
      </c>
      <c r="I27" s="8">
        <f>J28 + J29 + J30</f>
        <v>1681.42</v>
      </c>
      <c r="J27" s="8">
        <f t="shared" si="0"/>
        <v>1681.42</v>
      </c>
      <c r="K27" s="9">
        <f>J27 / K4</f>
        <v>1.9775716358394667E-2</v>
      </c>
    </row>
    <row r="28" spans="1:11" ht="24" customHeight="1" x14ac:dyDescent="0.2">
      <c r="A28" s="15" t="s">
        <v>89</v>
      </c>
      <c r="B28" s="15" t="s">
        <v>90</v>
      </c>
      <c r="C28" s="15" t="s">
        <v>39</v>
      </c>
      <c r="D28" s="15" t="s">
        <v>91</v>
      </c>
      <c r="E28" s="16" t="s">
        <v>92</v>
      </c>
      <c r="F28" s="17">
        <v>3</v>
      </c>
      <c r="G28" s="18">
        <v>154.75</v>
      </c>
      <c r="H28" s="19" t="s">
        <v>25</v>
      </c>
      <c r="I28" s="18">
        <f>TRUNC(TRUNC(G28 * K5, 2) + G28, 2)</f>
        <v>191.93</v>
      </c>
      <c r="J28" s="18">
        <f t="shared" si="0"/>
        <v>575.79</v>
      </c>
      <c r="K28" s="19">
        <f>J28 / K4</f>
        <v>6.7720496497008864E-3</v>
      </c>
    </row>
    <row r="29" spans="1:11" ht="24" customHeight="1" x14ac:dyDescent="0.2">
      <c r="A29" s="15" t="s">
        <v>93</v>
      </c>
      <c r="B29" s="15" t="s">
        <v>94</v>
      </c>
      <c r="C29" s="15" t="s">
        <v>39</v>
      </c>
      <c r="D29" s="15" t="s">
        <v>95</v>
      </c>
      <c r="E29" s="16" t="s">
        <v>92</v>
      </c>
      <c r="F29" s="17">
        <v>5</v>
      </c>
      <c r="G29" s="18">
        <v>28.92</v>
      </c>
      <c r="H29" s="19" t="s">
        <v>25</v>
      </c>
      <c r="I29" s="18">
        <f>TRUNC(TRUNC(G29 * K5, 2) + G29, 2)</f>
        <v>35.86</v>
      </c>
      <c r="J29" s="18">
        <f t="shared" si="0"/>
        <v>179.3</v>
      </c>
      <c r="K29" s="19">
        <f>J29 / K4</f>
        <v>2.1088044290303218E-3</v>
      </c>
    </row>
    <row r="30" spans="1:11" ht="24" customHeight="1" x14ac:dyDescent="0.2">
      <c r="A30" s="15" t="s">
        <v>96</v>
      </c>
      <c r="B30" s="15" t="s">
        <v>97</v>
      </c>
      <c r="C30" s="15" t="s">
        <v>39</v>
      </c>
      <c r="D30" s="15" t="s">
        <v>98</v>
      </c>
      <c r="E30" s="16" t="s">
        <v>92</v>
      </c>
      <c r="F30" s="17">
        <v>17</v>
      </c>
      <c r="G30" s="18">
        <v>43.94</v>
      </c>
      <c r="H30" s="19" t="s">
        <v>25</v>
      </c>
      <c r="I30" s="18">
        <f>TRUNC(TRUNC(G30 * K5, 2) + G30, 2)</f>
        <v>54.49</v>
      </c>
      <c r="J30" s="18">
        <f t="shared" si="0"/>
        <v>926.33</v>
      </c>
      <c r="K30" s="19">
        <f>J30 / K4</f>
        <v>1.0894862279663457E-2</v>
      </c>
    </row>
    <row r="31" spans="1:11" x14ac:dyDescent="0.2">
      <c r="A31" s="26"/>
      <c r="B31" s="26"/>
      <c r="C31" s="26"/>
      <c r="D31" s="26"/>
      <c r="E31" s="26"/>
      <c r="F31" s="26"/>
      <c r="G31" s="26"/>
      <c r="H31" s="26"/>
      <c r="I31" s="26"/>
      <c r="J31" s="26"/>
      <c r="K31" s="26"/>
    </row>
    <row r="32" spans="1:11" x14ac:dyDescent="0.2">
      <c r="A32" s="27"/>
      <c r="B32" s="27"/>
      <c r="C32" s="27"/>
      <c r="D32" s="25"/>
      <c r="E32" s="22"/>
      <c r="F32" s="22"/>
      <c r="G32" s="28" t="s">
        <v>99</v>
      </c>
      <c r="H32" s="27"/>
      <c r="I32" s="29">
        <v>68774.06</v>
      </c>
      <c r="J32" s="27"/>
      <c r="K32" s="27"/>
    </row>
    <row r="33" spans="1:11" x14ac:dyDescent="0.2">
      <c r="A33" s="27"/>
      <c r="B33" s="27"/>
      <c r="C33" s="27"/>
      <c r="D33" s="25"/>
      <c r="E33" s="22"/>
      <c r="F33" s="22"/>
      <c r="G33" s="28" t="s">
        <v>100</v>
      </c>
      <c r="H33" s="27"/>
      <c r="I33" s="29">
        <v>16250.42</v>
      </c>
      <c r="J33" s="27"/>
      <c r="K33" s="27"/>
    </row>
    <row r="34" spans="1:11" x14ac:dyDescent="0.2">
      <c r="A34" s="27"/>
      <c r="B34" s="27"/>
      <c r="C34" s="27"/>
      <c r="D34" s="25"/>
      <c r="E34" s="22"/>
      <c r="F34" s="22"/>
      <c r="G34" s="28" t="s">
        <v>101</v>
      </c>
      <c r="H34" s="27"/>
      <c r="I34" s="29">
        <v>85024.48</v>
      </c>
      <c r="J34" s="27"/>
      <c r="K34" s="27"/>
    </row>
    <row r="35" spans="1:11" ht="60" customHeight="1" x14ac:dyDescent="0.2">
      <c r="A35" s="21"/>
      <c r="B35" s="21"/>
      <c r="C35" s="21"/>
      <c r="D35" s="21"/>
      <c r="E35" s="21"/>
      <c r="F35" s="21"/>
      <c r="G35" s="21"/>
      <c r="H35" s="21"/>
      <c r="I35" s="21"/>
      <c r="J35" s="21"/>
      <c r="K35" s="21"/>
    </row>
    <row r="36" spans="1:11" ht="69.95" customHeight="1" x14ac:dyDescent="0.2">
      <c r="A36" s="30" t="s">
        <v>102</v>
      </c>
      <c r="B36" s="31"/>
      <c r="C36" s="31"/>
      <c r="D36" s="31"/>
      <c r="E36" s="31"/>
      <c r="F36" s="31"/>
      <c r="G36" s="31"/>
      <c r="H36" s="31"/>
      <c r="I36" s="31"/>
      <c r="J36" s="31"/>
      <c r="K36" s="31"/>
    </row>
  </sheetData>
  <mergeCells count="17">
    <mergeCell ref="E1:F1"/>
    <mergeCell ref="G1:H1"/>
    <mergeCell ref="I1:K1"/>
    <mergeCell ref="E2:F2"/>
    <mergeCell ref="G2:H2"/>
    <mergeCell ref="I2:K2"/>
    <mergeCell ref="A34:C34"/>
    <mergeCell ref="G34:H34"/>
    <mergeCell ref="I34:K34"/>
    <mergeCell ref="A36:K36"/>
    <mergeCell ref="A3:K3"/>
    <mergeCell ref="A32:C32"/>
    <mergeCell ref="G32:H32"/>
    <mergeCell ref="I32:K32"/>
    <mergeCell ref="A33:C33"/>
    <mergeCell ref="G33:H33"/>
    <mergeCell ref="I33:K33"/>
  </mergeCells>
  <pageMargins left="0.5" right="0.5" top="1" bottom="1" header="0.5" footer="0.5"/>
  <pageSetup paperSize="9" scale="67" fitToHeight="0" orientation="landscape" r:id="rId1"/>
  <headerFooter>
    <oddHeader>&amp;L &amp;C &amp;R</oddHeader>
    <oddFooter>&amp;L &amp;C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Prefeitura Municipal de Santa Rosa Prefeitura Municipa</cp:lastModifiedBy>
  <cp:revision>0</cp:revision>
  <cp:lastPrinted>2026-07-20T19:23:09Z</cp:lastPrinted>
  <dcterms:created xsi:type="dcterms:W3CDTF">2026-07-20T19:20:27Z</dcterms:created>
  <dcterms:modified xsi:type="dcterms:W3CDTF">2026-07-21T14:08:53Z</dcterms:modified>
</cp:coreProperties>
</file>